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'!$A$1:$C$43</definedName>
  </definedNames>
  <calcPr calcId="162913"/>
</workbook>
</file>

<file path=xl/calcChain.xml><?xml version="1.0" encoding="utf-8"?>
<calcChain xmlns="http://schemas.openxmlformats.org/spreadsheetml/2006/main">
  <c r="C19" i="1" l="1"/>
  <c r="C24" i="1"/>
  <c r="C14" i="1" l="1"/>
  <c r="C13" i="1" s="1"/>
  <c r="B1" i="1"/>
  <c r="A8" i="1" s="1"/>
  <c r="C3" i="1" l="1"/>
  <c r="C4" i="1"/>
</calcChain>
</file>

<file path=xl/sharedStrings.xml><?xml version="1.0" encoding="utf-8"?>
<sst xmlns="http://schemas.openxmlformats.org/spreadsheetml/2006/main" count="69" uniqueCount="67">
  <si>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</si>
  <si>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</si>
  <si>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</si>
  <si>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</si>
  <si>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</si>
  <si>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4</t>
  </si>
  <si>
    <t>01.01.2022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</si>
  <si>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</si>
  <si>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</si>
  <si>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</si>
  <si>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</si>
  <si>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</si>
  <si>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</si>
  <si>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</si>
  <si>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</si>
  <si>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</si>
  <si>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</si>
  <si>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</si>
  <si>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</si>
  <si>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</si>
  <si>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</si>
  <si>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</si>
  <si>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</si>
  <si>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</si>
  <si>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</si>
  <si>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</si>
  <si>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</si>
  <si>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</si>
  <si>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</si>
  <si>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</si>
  <si>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</si>
  <si>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</si>
  <si>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</si>
  <si>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</si>
  <si>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</si>
  <si>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</si>
  <si>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</si>
  <si>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</si>
  <si>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</si>
  <si>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</si>
  <si>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</si>
  <si>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</si>
  <si>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</si>
  <si>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</si>
  <si>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</si>
  <si>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</si>
  <si>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</si>
  <si>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</si>
  <si>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</si>
  <si>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</si>
  <si>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</si>
  <si>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</si>
  <si>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</si>
  <si>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</si>
  <si>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</si>
  <si>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</si>
  <si>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</si>
  <si>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</si>
  <si>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01 05 00 00 00 0000 000</t>
  </si>
  <si>
    <t>Изменение остатков средств на счетах по учету средств бюджета</t>
  </si>
  <si>
    <t>01 00 00 00 00 0000 000</t>
  </si>
  <si>
    <t>Источники внутреннего финансирования дефицита краевого бюджета</t>
  </si>
  <si>
    <t>02 00 00 00 00 0000 000</t>
  </si>
  <si>
    <t>Источники внешнего финансирования дефицита краевого бюджета</t>
  </si>
  <si>
    <t>01 03 00 00 00 0000 000</t>
  </si>
  <si>
    <t>Бюджетные кредиты от других бюджетов бюджетной системы Российской Федерации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</si>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</sst>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Continuous" wrapText="1"/>
    </xf>
    <xf numFmtId="0" fontId="8" fillId="2" borderId="0" xfId="0" applyFont="1" applyFill="1" applyAlignment="1">
      <alignment horizontal="centerContinuous" vertical="center" wrapText="1"/>
    </xf>
    <xf numFmtId="49" fontId="7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5" fillId="3" borderId="0" xfId="0" applyFont="1" applyFill="1" applyAlignment="1">
      <alignment horizontal="right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horizontal="right" vertical="center"/>
    </xf>
    <xf numFmtId="0" fontId="2" fillId="3" borderId="0" xfId="0" applyFont="1" applyFill="1"/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zoomScale="60" zoomScaleNormal="100" workbookViewId="0">
      <selection activeCell="C6" sqref="C6"/>
    </sheetView>
  </sheetViews>
  <sheetFormatPr defaultRowHeight="14.85" customHeight="1" x14ac:dyDescent="0.25"/>
  <cols>
    <col min="1" max="1" width="27" style="5" customWidth="1"/>
    <col min="2" max="2" width="88.42578125" style="5" customWidth="1"/>
    <col min="3" max="3" width="20.28515625" style="5" customWidth="1"/>
    <col min="4" max="16384" width="9.140625" style="5"/>
  </cols>
  <sheetData>
    <row r="1" spans="1:3" ht="15.75" x14ac:dyDescent="0.25">
      <c r="A1" s="3" t="s">
        <v>6</v>
      </c>
      <c r="B1" s="3">
        <f>YEAR(Date)</f>
        <v>2022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2022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2023 и 2024 годов"</v>
      </c>
    </row>
    <row r="5" spans="1:3" ht="15.75" x14ac:dyDescent="0.25">
      <c r="A5" s="8"/>
      <c r="B5" s="7"/>
      <c r="C5" s="23" t="s">
        <v>66</v>
      </c>
    </row>
    <row r="6" spans="1:3" ht="15.75" x14ac:dyDescent="0.25">
      <c r="A6" s="8"/>
      <c r="B6" s="7"/>
      <c r="C6" s="9"/>
    </row>
    <row r="7" spans="1:3" ht="15.75" x14ac:dyDescent="0.25">
      <c r="A7" s="8"/>
      <c r="B7" s="7"/>
      <c r="C7" s="9"/>
    </row>
    <row r="8" spans="1:3" ht="18.75" x14ac:dyDescent="0.25">
      <c r="A8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2022 год</v>
      </c>
      <c r="B8" s="2"/>
      <c r="C8" s="10"/>
    </row>
    <row r="9" spans="1:3" ht="18.75" x14ac:dyDescent="0.25">
      <c r="A9" s="19"/>
      <c r="B9" s="2"/>
      <c r="C9" s="18"/>
    </row>
    <row r="10" spans="1:3" ht="15.75" x14ac:dyDescent="0.25">
      <c r="A10" s="8"/>
      <c r="B10" s="7"/>
      <c r="C10" s="9" t="s">
        <v>1</v>
      </c>
    </row>
    <row r="11" spans="1:3" ht="31.5" x14ac:dyDescent="0.25">
      <c r="A11" s="11" t="s">
        <v>2</v>
      </c>
      <c r="B11" s="11" t="s">
        <v>3</v>
      </c>
      <c r="C11" s="11" t="s">
        <v>4</v>
      </c>
    </row>
    <row r="12" spans="1:3" ht="15.75" x14ac:dyDescent="0.25">
      <c r="A12" s="11">
        <v>1</v>
      </c>
      <c r="B12" s="11">
        <v>2</v>
      </c>
      <c r="C12" s="11">
        <v>3</v>
      </c>
    </row>
    <row r="13" spans="1:3" s="1" customFormat="1" ht="14.85" customHeight="1" x14ac:dyDescent="0.25">
      <c r="A13" s="16"/>
      <c r="B13" s="20" t="s">
        <v>57</v>
      </c>
      <c r="C13" s="13">
        <f>C14+C40</f>
        <v>-300000</v>
      </c>
    </row>
    <row r="14" spans="1:3" s="27" customFormat="1" ht="15.75" x14ac:dyDescent="0.25">
      <c r="A14" s="24" t="s">
        <v>60</v>
      </c>
      <c r="B14" s="25" t="s">
        <v>61</v>
      </c>
      <c r="C14" s="26">
        <f>C15+C19+C24+C33</f>
        <v>-136232.93080999999</v>
      </c>
    </row>
    <row r="15" spans="1:3" s="27" customFormat="1" ht="31.5" x14ac:dyDescent="0.25">
      <c r="A15" s="24" t="s">
        <v>7</v>
      </c>
      <c r="B15" s="25" t="s">
        <v>8</v>
      </c>
      <c r="C15" s="26">
        <v>-300000</v>
      </c>
    </row>
    <row r="16" spans="1:3" s="27" customFormat="1" ht="31.5" x14ac:dyDescent="0.25">
      <c r="A16" s="28" t="s">
        <v>7</v>
      </c>
      <c r="B16" s="29" t="s">
        <v>8</v>
      </c>
      <c r="C16" s="30">
        <v>-300000</v>
      </c>
    </row>
    <row r="17" spans="1:3" s="27" customFormat="1" ht="31.5" x14ac:dyDescent="0.25">
      <c r="A17" s="28" t="s">
        <v>9</v>
      </c>
      <c r="B17" s="29" t="s">
        <v>10</v>
      </c>
      <c r="C17" s="30">
        <v>-300000</v>
      </c>
    </row>
    <row r="18" spans="1:3" s="27" customFormat="1" ht="31.5" x14ac:dyDescent="0.25">
      <c r="A18" s="28" t="s">
        <v>11</v>
      </c>
      <c r="B18" s="29" t="s">
        <v>12</v>
      </c>
      <c r="C18" s="30">
        <v>-300000</v>
      </c>
    </row>
    <row r="19" spans="1:3" s="27" customFormat="1" ht="31.5" x14ac:dyDescent="0.25">
      <c r="A19" s="24" t="s">
        <v>64</v>
      </c>
      <c r="B19" s="25" t="s">
        <v>65</v>
      </c>
      <c r="C19" s="26">
        <f>C20+C22</f>
        <v>0</v>
      </c>
    </row>
    <row r="20" spans="1:3" s="27" customFormat="1" ht="31.5" x14ac:dyDescent="0.25">
      <c r="A20" s="28" t="s">
        <v>13</v>
      </c>
      <c r="B20" s="29" t="s">
        <v>14</v>
      </c>
      <c r="C20" s="30">
        <v>5300000</v>
      </c>
    </row>
    <row r="21" spans="1:3" s="27" customFormat="1" ht="47.25" x14ac:dyDescent="0.25">
      <c r="A21" s="28" t="s">
        <v>15</v>
      </c>
      <c r="B21" s="29" t="s">
        <v>16</v>
      </c>
      <c r="C21" s="30">
        <v>5300000</v>
      </c>
    </row>
    <row r="22" spans="1:3" s="27" customFormat="1" ht="31.5" x14ac:dyDescent="0.25">
      <c r="A22" s="28" t="s">
        <v>17</v>
      </c>
      <c r="B22" s="29" t="s">
        <v>18</v>
      </c>
      <c r="C22" s="30">
        <v>-5300000</v>
      </c>
    </row>
    <row r="23" spans="1:3" s="27" customFormat="1" ht="47.25" x14ac:dyDescent="0.25">
      <c r="A23" s="28" t="s">
        <v>19</v>
      </c>
      <c r="B23" s="29" t="s">
        <v>20</v>
      </c>
      <c r="C23" s="30">
        <v>-5300000</v>
      </c>
    </row>
    <row r="24" spans="1:3" s="27" customFormat="1" ht="15.75" x14ac:dyDescent="0.25">
      <c r="A24" s="24" t="s">
        <v>58</v>
      </c>
      <c r="B24" s="25" t="s">
        <v>59</v>
      </c>
      <c r="C24" s="26">
        <f>C28+C32</f>
        <v>0</v>
      </c>
    </row>
    <row r="25" spans="1:3" s="27" customFormat="1" ht="15.75" x14ac:dyDescent="0.25">
      <c r="A25" s="28" t="s">
        <v>21</v>
      </c>
      <c r="B25" s="29" t="s">
        <v>22</v>
      </c>
      <c r="C25" s="33">
        <v>-87798048.019700006</v>
      </c>
    </row>
    <row r="26" spans="1:3" s="27" customFormat="1" ht="15.75" x14ac:dyDescent="0.25">
      <c r="A26" s="28" t="s">
        <v>23</v>
      </c>
      <c r="B26" s="29" t="s">
        <v>24</v>
      </c>
      <c r="C26" s="33">
        <v>-87798048.019700006</v>
      </c>
    </row>
    <row r="27" spans="1:3" s="27" customFormat="1" ht="15.75" x14ac:dyDescent="0.25">
      <c r="A27" s="28" t="s">
        <v>25</v>
      </c>
      <c r="B27" s="29" t="s">
        <v>26</v>
      </c>
      <c r="C27" s="33">
        <v>-87798048.019700006</v>
      </c>
    </row>
    <row r="28" spans="1:3" s="27" customFormat="1" ht="31.5" x14ac:dyDescent="0.25">
      <c r="A28" s="28" t="s">
        <v>27</v>
      </c>
      <c r="B28" s="29" t="s">
        <v>28</v>
      </c>
      <c r="C28" s="33">
        <v>-87798048.019700006</v>
      </c>
    </row>
    <row r="29" spans="1:3" s="27" customFormat="1" ht="15.75" x14ac:dyDescent="0.25">
      <c r="A29" s="28" t="s">
        <v>29</v>
      </c>
      <c r="B29" s="29" t="s">
        <v>30</v>
      </c>
      <c r="C29" s="33">
        <v>87798048.019700006</v>
      </c>
    </row>
    <row r="30" spans="1:3" s="27" customFormat="1" ht="15.75" x14ac:dyDescent="0.25">
      <c r="A30" s="28" t="s">
        <v>31</v>
      </c>
      <c r="B30" s="29" t="s">
        <v>32</v>
      </c>
      <c r="C30" s="33">
        <v>87798048.019700006</v>
      </c>
    </row>
    <row r="31" spans="1:3" s="27" customFormat="1" ht="15.75" x14ac:dyDescent="0.25">
      <c r="A31" s="28" t="s">
        <v>33</v>
      </c>
      <c r="B31" s="29" t="s">
        <v>34</v>
      </c>
      <c r="C31" s="33">
        <v>87798048.019700006</v>
      </c>
    </row>
    <row r="32" spans="1:3" s="27" customFormat="1" ht="31.5" x14ac:dyDescent="0.25">
      <c r="A32" s="28" t="s">
        <v>35</v>
      </c>
      <c r="B32" s="29" t="s">
        <v>36</v>
      </c>
      <c r="C32" s="33">
        <v>87798048.019700006</v>
      </c>
    </row>
    <row r="33" spans="1:3" s="27" customFormat="1" ht="15.75" x14ac:dyDescent="0.25">
      <c r="A33" s="24" t="s">
        <v>37</v>
      </c>
      <c r="B33" s="25" t="s">
        <v>38</v>
      </c>
      <c r="C33" s="26">
        <v>163767.06919000001</v>
      </c>
    </row>
    <row r="34" spans="1:3" s="27" customFormat="1" ht="31.5" x14ac:dyDescent="0.25">
      <c r="A34" s="28" t="s">
        <v>39</v>
      </c>
      <c r="B34" s="29" t="s">
        <v>40</v>
      </c>
      <c r="C34" s="30">
        <v>-1000000</v>
      </c>
    </row>
    <row r="35" spans="1:3" s="27" customFormat="1" ht="31.5" x14ac:dyDescent="0.25">
      <c r="A35" s="28" t="s">
        <v>41</v>
      </c>
      <c r="B35" s="29" t="s">
        <v>42</v>
      </c>
      <c r="C35" s="30">
        <v>-1000000</v>
      </c>
    </row>
    <row r="36" spans="1:3" s="27" customFormat="1" ht="31.5" x14ac:dyDescent="0.25">
      <c r="A36" s="28" t="s">
        <v>43</v>
      </c>
      <c r="B36" s="29" t="s">
        <v>44</v>
      </c>
      <c r="C36" s="30">
        <v>-1000000</v>
      </c>
    </row>
    <row r="37" spans="1:3" s="27" customFormat="1" ht="31.5" x14ac:dyDescent="0.25">
      <c r="A37" s="28" t="s">
        <v>45</v>
      </c>
      <c r="B37" s="29" t="s">
        <v>46</v>
      </c>
      <c r="C37" s="32">
        <v>1163767.06919</v>
      </c>
    </row>
    <row r="38" spans="1:3" s="27" customFormat="1" ht="31.5" x14ac:dyDescent="0.25">
      <c r="A38" s="28" t="s">
        <v>47</v>
      </c>
      <c r="B38" s="29" t="s">
        <v>48</v>
      </c>
      <c r="C38" s="32">
        <v>1163767.06919</v>
      </c>
    </row>
    <row r="39" spans="1:3" s="27" customFormat="1" ht="31.5" x14ac:dyDescent="0.25">
      <c r="A39" s="28" t="s">
        <v>49</v>
      </c>
      <c r="B39" s="29" t="s">
        <v>50</v>
      </c>
      <c r="C39" s="32">
        <v>1163767.06919</v>
      </c>
    </row>
    <row r="40" spans="1:3" s="27" customFormat="1" ht="15.75" x14ac:dyDescent="0.25">
      <c r="A40" s="24" t="s">
        <v>62</v>
      </c>
      <c r="B40" s="25" t="s">
        <v>63</v>
      </c>
      <c r="C40" s="31">
        <v>-163767.06919000001</v>
      </c>
    </row>
    <row r="41" spans="1:3" s="27" customFormat="1" ht="31.5" x14ac:dyDescent="0.25">
      <c r="A41" s="28" t="s">
        <v>51</v>
      </c>
      <c r="B41" s="29" t="s">
        <v>52</v>
      </c>
      <c r="C41" s="32">
        <v>-163767.06919000001</v>
      </c>
    </row>
    <row r="42" spans="1:3" s="1" customFormat="1" ht="31.5" x14ac:dyDescent="0.25">
      <c r="A42" s="12" t="s">
        <v>53</v>
      </c>
      <c r="B42" s="21" t="s">
        <v>54</v>
      </c>
      <c r="C42" s="32">
        <v>-163767.06919000001</v>
      </c>
    </row>
    <row r="43" spans="1:3" s="1" customFormat="1" ht="47.25" x14ac:dyDescent="0.25">
      <c r="A43" s="17" t="s">
        <v>55</v>
      </c>
      <c r="B43" s="22" t="s">
        <v>56</v>
      </c>
      <c r="C43" s="32">
        <v>-163767.06919000001</v>
      </c>
    </row>
    <row r="44" spans="1:3" ht="15.75" x14ac:dyDescent="0.25">
      <c r="A44" s="14"/>
      <c r="B44" s="1"/>
      <c r="C44" s="1"/>
    </row>
    <row r="45" spans="1:3" ht="15.75" x14ac:dyDescent="0.25">
      <c r="A45" s="1"/>
      <c r="B45" s="1"/>
      <c r="C45" s="1"/>
    </row>
  </sheetData>
  <pageMargins left="0.98425196850393704" right="0.39370078740157483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2021-11-26T03:04:24Z</dcterms:modified>
</cp:coreProperties>
</file>